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arssi-my.sharepoint.com/personal/sebastijan_sivec_dars_si/Documents/ELVIRA/STAVBA GRIČ/VZDRŽEVANJE/Strojne inštalacije/JN Vzdrževanje strojnih instalacij/RD/JN-RD_vzdrževanje strojnih inštalacij v PS DARS_v skupni rabi/"/>
    </mc:Choice>
  </mc:AlternateContent>
  <xr:revisionPtr revIDLastSave="94" documentId="8_{F1EED453-B40D-4F0B-AD24-CF90C7645BBC}" xr6:coauthVersionLast="47" xr6:coauthVersionMax="47" xr10:uidLastSave="{1667DB3F-7082-4227-9CE7-B7FA5BB9A834}"/>
  <bookViews>
    <workbookView xWindow="28680" yWindow="-165" windowWidth="29040" windowHeight="15720" xr2:uid="{C3D4E239-0E16-42C9-A68B-D33E459EA2A9}"/>
  </bookViews>
  <sheets>
    <sheet name="Ponudbeni predračun" sheetId="1" r:id="rId1"/>
    <sheet name="Kanali po dimenzijah"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3" l="1"/>
  <c r="B99" i="3"/>
</calcChain>
</file>

<file path=xl/sharedStrings.xml><?xml version="1.0" encoding="utf-8"?>
<sst xmlns="http://schemas.openxmlformats.org/spreadsheetml/2006/main" count="147" uniqueCount="140">
  <si>
    <t>Ponudbeni predračun</t>
  </si>
  <si>
    <t>Sklop 5: Čiščenje prezračevalnih kanalov</t>
  </si>
  <si>
    <t>Ponudnik:</t>
  </si>
  <si>
    <t>Ponudbeni predračun št.:</t>
  </si>
  <si>
    <t>Poz.</t>
  </si>
  <si>
    <t>Storitev</t>
  </si>
  <si>
    <t>Količina</t>
  </si>
  <si>
    <t>EM</t>
  </si>
  <si>
    <t>Cena/EM</t>
  </si>
  <si>
    <t>Znesek</t>
  </si>
  <si>
    <t>Čiščenje prezračevalnega kanala do širine 500mm</t>
  </si>
  <si>
    <t>m2</t>
  </si>
  <si>
    <t>Čiščenje prezračevalnega kanala širine od 500mm do 1000mm</t>
  </si>
  <si>
    <t>Čiščenje okroglega kanala DN 80 - DN 160</t>
  </si>
  <si>
    <t>m</t>
  </si>
  <si>
    <t>Čiščenje okroglega kanala DN 180 - DN 500</t>
  </si>
  <si>
    <t>Čiščenje distribucijskega elem. (rešetka, šoba, anemostat ipd.)</t>
  </si>
  <si>
    <t>kos</t>
  </si>
  <si>
    <t>Čiščenje klimata</t>
  </si>
  <si>
    <t>Izdelava revizijske odprtine</t>
  </si>
  <si>
    <t>Delovna ura</t>
  </si>
  <si>
    <t>Skupaj</t>
  </si>
  <si>
    <t>DDV</t>
  </si>
  <si>
    <t>Skupaj z DDV</t>
  </si>
  <si>
    <t>Izjavljamo, da smo ob upoštevanju tehničnih zahtev ponudili in izpolnili vse pozicije iz predračuna!
Ponujene cene morajo vsebovati vse potrebno za izvedbo storitev (manipulativne, režijske stroške, kilometrino, potrošni material, uporabo oz. najem potrebnih pripomočkov in opreme ipd.).
V ponudbenem predračunu so navedene okvirne količine in naročnik se ne zavezuje naročiti vseh navedenih količin. 
Vse vrednosti so izražene v evrih. Cena ne vsebuje DDV. Cene in vrednosti so obračunane in zaokrožene na dve (2) decimalki. V ponudbeni ceni storitve so zajeti vsi stroški v zvezi s predmetnim javnim naročilom za popolno dokončanje obveznosti, prevzetih s pogodbo.</t>
  </si>
  <si>
    <t xml:space="preserve">datum: </t>
  </si>
  <si>
    <t>podpis ponudnika:</t>
  </si>
  <si>
    <t xml:space="preserve">žig: </t>
  </si>
  <si>
    <t>Pravokotni kanali</t>
  </si>
  <si>
    <t>Cevi</t>
  </si>
  <si>
    <t>Dim</t>
  </si>
  <si>
    <t>Dolžina (m)</t>
  </si>
  <si>
    <t>100x100</t>
  </si>
  <si>
    <t>DN80</t>
  </si>
  <si>
    <t>120x100</t>
  </si>
  <si>
    <t>DN90</t>
  </si>
  <si>
    <t>120x120</t>
  </si>
  <si>
    <t>DN100</t>
  </si>
  <si>
    <t>160x100</t>
  </si>
  <si>
    <t>DN112</t>
  </si>
  <si>
    <t>160x112</t>
  </si>
  <si>
    <t>DN125</t>
  </si>
  <si>
    <t>150x120</t>
  </si>
  <si>
    <t>DN140</t>
  </si>
  <si>
    <t>160x120</t>
  </si>
  <si>
    <t>DN160</t>
  </si>
  <si>
    <t>150x140</t>
  </si>
  <si>
    <t>DN180</t>
  </si>
  <si>
    <t>220x100</t>
  </si>
  <si>
    <t>DN200</t>
  </si>
  <si>
    <t>160x150</t>
  </si>
  <si>
    <t>DN500</t>
  </si>
  <si>
    <t>200x120</t>
  </si>
  <si>
    <t>160x160</t>
  </si>
  <si>
    <t>350x80</t>
  </si>
  <si>
    <t>225x125</t>
  </si>
  <si>
    <t>180x160</t>
  </si>
  <si>
    <t>250x120</t>
  </si>
  <si>
    <t>300x100</t>
  </si>
  <si>
    <t>190x160</t>
  </si>
  <si>
    <t>400x80</t>
  </si>
  <si>
    <t>200x160</t>
  </si>
  <si>
    <t>280x120</t>
  </si>
  <si>
    <t>210x160</t>
  </si>
  <si>
    <t>220x160</t>
  </si>
  <si>
    <t>300x120</t>
  </si>
  <si>
    <t>230x160</t>
  </si>
  <si>
    <t>240x160</t>
  </si>
  <si>
    <t>250x160</t>
  </si>
  <si>
    <t>200x200</t>
  </si>
  <si>
    <t>400x100</t>
  </si>
  <si>
    <t>260x160</t>
  </si>
  <si>
    <t>350x120</t>
  </si>
  <si>
    <t>280x160</t>
  </si>
  <si>
    <t>300x150</t>
  </si>
  <si>
    <t>290x160</t>
  </si>
  <si>
    <t>400x120</t>
  </si>
  <si>
    <t>300x160</t>
  </si>
  <si>
    <t>220x220</t>
  </si>
  <si>
    <t>310x160</t>
  </si>
  <si>
    <t>500x100</t>
  </si>
  <si>
    <t>330x160</t>
  </si>
  <si>
    <t>230x230</t>
  </si>
  <si>
    <t>450x120</t>
  </si>
  <si>
    <t>350x160</t>
  </si>
  <si>
    <t>480x120</t>
  </si>
  <si>
    <t>360x160</t>
  </si>
  <si>
    <t>240x240</t>
  </si>
  <si>
    <t>370x160</t>
  </si>
  <si>
    <t>500x120</t>
  </si>
  <si>
    <t>380x160</t>
  </si>
  <si>
    <t>390x160</t>
  </si>
  <si>
    <t>410x160</t>
  </si>
  <si>
    <t>550x120</t>
  </si>
  <si>
    <t>450x150</t>
  </si>
  <si>
    <t>260x260</t>
  </si>
  <si>
    <t>430x160</t>
  </si>
  <si>
    <t>440x160</t>
  </si>
  <si>
    <t>450x160</t>
  </si>
  <si>
    <t>270x270</t>
  </si>
  <si>
    <t>460x160</t>
  </si>
  <si>
    <t>480x160</t>
  </si>
  <si>
    <t>280x280</t>
  </si>
  <si>
    <t>500x160</t>
  </si>
  <si>
    <t>350x230</t>
  </si>
  <si>
    <t>500x170</t>
  </si>
  <si>
    <t>300x300</t>
  </si>
  <si>
    <t>620x160</t>
  </si>
  <si>
    <t>500x200</t>
  </si>
  <si>
    <t>340x340</t>
  </si>
  <si>
    <t>350x340</t>
  </si>
  <si>
    <t>500x260</t>
  </si>
  <si>
    <t>450x300</t>
  </si>
  <si>
    <t>400x340</t>
  </si>
  <si>
    <t>500x300</t>
  </si>
  <si>
    <t>450x350</t>
  </si>
  <si>
    <t>400x400</t>
  </si>
  <si>
    <t>410x410</t>
  </si>
  <si>
    <t>500x350</t>
  </si>
  <si>
    <t>420x420</t>
  </si>
  <si>
    <t>900x200</t>
  </si>
  <si>
    <t>450x450</t>
  </si>
  <si>
    <t>500x450</t>
  </si>
  <si>
    <t>600x450</t>
  </si>
  <si>
    <t>600x500</t>
  </si>
  <si>
    <t>550x550</t>
  </si>
  <si>
    <t>900x340</t>
  </si>
  <si>
    <t>700x450</t>
  </si>
  <si>
    <t>900x350</t>
  </si>
  <si>
    <t>700x500</t>
  </si>
  <si>
    <t>800x500</t>
  </si>
  <si>
    <t>650x643</t>
  </si>
  <si>
    <t>1100x500</t>
  </si>
  <si>
    <t>1253x643</t>
  </si>
  <si>
    <t>1200x948</t>
  </si>
  <si>
    <t>1250x948</t>
  </si>
  <si>
    <t>2000x600</t>
  </si>
  <si>
    <t>1558x948</t>
  </si>
  <si>
    <t>Druge storitve in material – potrošni, rezervni deli in oprema*</t>
  </si>
  <si>
    <t>*Postavka je fiksna in je ponudnik ne sme spreminjati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</si>
</sst>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charset val="238"/>
      <scheme val="minor"/>
    </font>
    <font>
      <sz val="11"/>
      <color theme="1"/>
      <name val="Calibri"/>
      <family val="2"/>
      <charset val="238"/>
    </font>
    <font>
      <b/>
      <sz val="11"/>
      <color theme="1"/>
      <name val="Calibri"/>
      <family val="2"/>
      <charset val="238"/>
    </font>
    <font>
      <b/>
      <sz val="11"/>
      <color rgb="FF000000"/>
      <name val="Calibri"/>
      <family val="2"/>
      <charset val="238"/>
    </font>
    <font>
      <sz val="11"/>
      <color rgb="FF000000"/>
      <name val="Calibri"/>
      <family val="2"/>
      <charset val="238"/>
    </font>
    <font>
      <b/>
      <sz val="11"/>
      <color theme="1"/>
      <name val="Aptos Narrow"/>
      <family val="2"/>
      <charset val="238"/>
      <scheme val="minor"/>
    </font>
    <font>
      <b/>
      <sz val="14"/>
      <color theme="1"/>
      <name val="Calibri"/>
      <family val="2"/>
      <charset val="238"/>
    </font>
    <font>
      <b/>
      <sz val="18"/>
      <color theme="1"/>
      <name val="Calibri"/>
      <family val="2"/>
      <charset val="238"/>
    </font>
    <font>
      <sz val="11"/>
      <color theme="1"/>
      <name val="Aptos Narrow"/>
      <family val="2"/>
      <scheme val="minor"/>
    </font>
    <font>
      <b/>
      <sz val="11"/>
      <color theme="1"/>
      <name val="Aptos Narrow"/>
      <family val="2"/>
      <scheme val="minor"/>
    </font>
    <font>
      <sz val="9"/>
      <color theme="1"/>
      <name val="Calibri"/>
      <family val="2"/>
      <charset val="238"/>
    </font>
  </fonts>
  <fills count="4">
    <fill>
      <patternFill patternType="none"/>
    </fill>
    <fill>
      <patternFill patternType="gray125"/>
    </fill>
    <fill>
      <patternFill patternType="solid">
        <fgColor theme="3" tint="0.749992370372631"/>
        <bgColor indexed="64"/>
      </patternFill>
    </fill>
    <fill>
      <patternFill patternType="solid">
        <fgColor theme="0" tint="-0.249977111117893"/>
        <bgColor indexed="64"/>
      </patternFill>
    </fill>
  </fills>
  <borders count="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8" fillId="0" borderId="0"/>
  </cellStyleXfs>
  <cellXfs count="35">
    <xf numFmtId="0" fontId="0" fillId="0" borderId="0" xfId="0"/>
    <xf numFmtId="0" fontId="1" fillId="0" borderId="0" xfId="0" applyFont="1" applyAlignment="1">
      <alignment vertical="center"/>
    </xf>
    <xf numFmtId="0" fontId="4" fillId="0" borderId="3" xfId="0" applyFont="1" applyBorder="1" applyAlignment="1">
      <alignment horizontal="center" vertical="center" wrapText="1"/>
    </xf>
    <xf numFmtId="0" fontId="4" fillId="0" borderId="4" xfId="0" applyFont="1" applyBorder="1" applyAlignment="1">
      <alignment vertical="center"/>
    </xf>
    <xf numFmtId="0" fontId="4" fillId="0" borderId="4" xfId="0" applyFont="1" applyBorder="1" applyAlignment="1">
      <alignment horizontal="center" vertical="center"/>
    </xf>
    <xf numFmtId="4" fontId="4" fillId="0" borderId="4" xfId="0" applyNumberFormat="1" applyFont="1" applyBorder="1" applyAlignment="1">
      <alignment horizontal="center" vertical="center"/>
    </xf>
    <xf numFmtId="0" fontId="4" fillId="0" borderId="4" xfId="0" applyFont="1" applyBorder="1" applyAlignment="1">
      <alignment vertical="center" wrapText="1"/>
    </xf>
    <xf numFmtId="0" fontId="3" fillId="0" borderId="0" xfId="0" applyFont="1" applyAlignment="1">
      <alignment vertical="center" wrapText="1"/>
    </xf>
    <xf numFmtId="0" fontId="3" fillId="0" borderId="3" xfId="0" applyFont="1" applyBorder="1" applyAlignment="1">
      <alignment horizontal="right" vertical="center"/>
    </xf>
    <xf numFmtId="4" fontId="3" fillId="0" borderId="4" xfId="0" applyNumberFormat="1" applyFont="1" applyBorder="1" applyAlignment="1">
      <alignment horizontal="center" vertical="center"/>
    </xf>
    <xf numFmtId="4" fontId="2" fillId="0" borderId="4" xfId="0" applyNumberFormat="1" applyFont="1" applyBorder="1" applyAlignment="1">
      <alignment horizontal="center" vertical="center"/>
    </xf>
    <xf numFmtId="0" fontId="1" fillId="0" borderId="0" xfId="0" applyFont="1"/>
    <xf numFmtId="0" fontId="1" fillId="0" borderId="0" xfId="0" applyFont="1" applyAlignment="1">
      <alignment horizontal="center" vertical="center"/>
    </xf>
    <xf numFmtId="0" fontId="6" fillId="0" borderId="0" xfId="0" applyFont="1"/>
    <xf numFmtId="0" fontId="1" fillId="3" borderId="4" xfId="0" applyFont="1" applyFill="1" applyBorder="1" applyAlignment="1">
      <alignment vertical="center"/>
    </xf>
    <xf numFmtId="4" fontId="1" fillId="3" borderId="4" xfId="0" applyNumberFormat="1" applyFont="1" applyFill="1" applyBorder="1" applyAlignment="1">
      <alignment vertical="center"/>
    </xf>
    <xf numFmtId="0" fontId="7" fillId="0" borderId="0" xfId="0" applyFont="1"/>
    <xf numFmtId="0" fontId="1" fillId="0" borderId="5" xfId="0" applyFont="1" applyBorder="1"/>
    <xf numFmtId="0" fontId="5" fillId="0" borderId="0" xfId="1" applyFont="1"/>
    <xf numFmtId="4" fontId="8" fillId="0" borderId="0" xfId="1" applyNumberFormat="1"/>
    <xf numFmtId="0" fontId="8" fillId="0" borderId="0" xfId="1"/>
    <xf numFmtId="0" fontId="9" fillId="0" borderId="6" xfId="1" applyFont="1" applyBorder="1" applyAlignment="1">
      <alignment horizontal="center" vertical="top"/>
    </xf>
    <xf numFmtId="4" fontId="9" fillId="0" borderId="6" xfId="1" applyNumberFormat="1" applyFont="1" applyBorder="1" applyAlignment="1">
      <alignment horizontal="center" vertical="top"/>
    </xf>
    <xf numFmtId="0" fontId="8" fillId="0" borderId="7" xfId="1" applyBorder="1"/>
    <xf numFmtId="0" fontId="8" fillId="0" borderId="6" xfId="1" applyBorder="1"/>
    <xf numFmtId="4" fontId="8" fillId="0" borderId="6" xfId="1" applyNumberFormat="1" applyBorder="1"/>
    <xf numFmtId="0" fontId="5" fillId="0" borderId="6" xfId="1" applyFont="1" applyBorder="1" applyAlignment="1">
      <alignment horizontal="center" vertical="center"/>
    </xf>
    <xf numFmtId="4" fontId="5" fillId="0" borderId="6" xfId="1" applyNumberFormat="1" applyFont="1" applyBorder="1"/>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left" vertical="top"/>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10" fillId="0" borderId="0" xfId="0" applyFont="1" applyAlignment="1">
      <alignment vertical="center"/>
    </xf>
  </cellXfs>
  <cellStyles count="2">
    <cellStyle name="Navadno" xfId="0" builtinId="0"/>
    <cellStyle name="Navadno 2" xfId="1" xr:uid="{71888C15-D95A-4A33-8FCB-31F750B948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21C41-275B-467E-AB7F-2B918B7BA6FD}">
  <dimension ref="A1:F32"/>
  <sheetViews>
    <sheetView tabSelected="1" zoomScaleNormal="100" workbookViewId="0">
      <selection activeCell="I15" sqref="I15"/>
    </sheetView>
  </sheetViews>
  <sheetFormatPr defaultRowHeight="15" x14ac:dyDescent="0.25"/>
  <cols>
    <col min="1" max="1" width="9.140625" style="11"/>
    <col min="2" max="2" width="48.5703125" style="11" customWidth="1"/>
    <col min="3" max="4" width="9.140625" style="11"/>
    <col min="5" max="5" width="12.7109375" style="11" customWidth="1"/>
    <col min="6" max="6" width="15.28515625" style="11" customWidth="1"/>
    <col min="7" max="16384" width="9.140625" style="11"/>
  </cols>
  <sheetData>
    <row r="1" spans="1:6" ht="23.25" x14ac:dyDescent="0.35">
      <c r="A1" s="16" t="s">
        <v>0</v>
      </c>
    </row>
    <row r="2" spans="1:6" ht="18.75" x14ac:dyDescent="0.3">
      <c r="A2" s="13"/>
    </row>
    <row r="3" spans="1:6" ht="18.75" x14ac:dyDescent="0.3">
      <c r="A3" s="13" t="s">
        <v>1</v>
      </c>
    </row>
    <row r="6" spans="1:6" x14ac:dyDescent="0.25">
      <c r="A6" s="17" t="s">
        <v>2</v>
      </c>
      <c r="B6" s="17"/>
      <c r="C6" s="17"/>
      <c r="D6" s="17"/>
      <c r="E6" s="17"/>
      <c r="F6" s="17"/>
    </row>
    <row r="8" spans="1:6" x14ac:dyDescent="0.25">
      <c r="A8" s="17" t="s">
        <v>3</v>
      </c>
      <c r="B8" s="17"/>
      <c r="C8" s="17"/>
      <c r="D8" s="17"/>
      <c r="E8" s="17"/>
      <c r="F8" s="17"/>
    </row>
    <row r="10" spans="1:6" ht="15.75" thickBot="1" x14ac:dyDescent="0.3"/>
    <row r="11" spans="1:6" x14ac:dyDescent="0.25">
      <c r="A11" s="28" t="s">
        <v>4</v>
      </c>
      <c r="B11" s="32" t="s">
        <v>5</v>
      </c>
      <c r="C11" s="28" t="s">
        <v>6</v>
      </c>
      <c r="D11" s="28" t="s">
        <v>7</v>
      </c>
      <c r="E11" s="28" t="s">
        <v>8</v>
      </c>
      <c r="F11" s="28" t="s">
        <v>9</v>
      </c>
    </row>
    <row r="12" spans="1:6" ht="15.75" thickBot="1" x14ac:dyDescent="0.3">
      <c r="A12" s="29"/>
      <c r="B12" s="33"/>
      <c r="C12" s="29"/>
      <c r="D12" s="29"/>
      <c r="E12" s="29"/>
      <c r="F12" s="29"/>
    </row>
    <row r="13" spans="1:6" ht="30" customHeight="1" thickBot="1" x14ac:dyDescent="0.3">
      <c r="A13" s="2">
        <v>1</v>
      </c>
      <c r="B13" s="3" t="s">
        <v>10</v>
      </c>
      <c r="C13" s="4">
        <v>1500</v>
      </c>
      <c r="D13" s="4" t="s">
        <v>11</v>
      </c>
      <c r="E13" s="5"/>
      <c r="F13" s="5"/>
    </row>
    <row r="14" spans="1:6" ht="30" customHeight="1" thickBot="1" x14ac:dyDescent="0.3">
      <c r="A14" s="2">
        <v>2</v>
      </c>
      <c r="B14" s="6" t="s">
        <v>12</v>
      </c>
      <c r="C14" s="4">
        <v>500</v>
      </c>
      <c r="D14" s="4" t="s">
        <v>11</v>
      </c>
      <c r="E14" s="5"/>
      <c r="F14" s="5"/>
    </row>
    <row r="15" spans="1:6" ht="30" customHeight="1" thickBot="1" x14ac:dyDescent="0.3">
      <c r="A15" s="2">
        <v>3</v>
      </c>
      <c r="B15" s="6" t="s">
        <v>13</v>
      </c>
      <c r="C15" s="4">
        <v>1500</v>
      </c>
      <c r="D15" s="4" t="s">
        <v>14</v>
      </c>
      <c r="E15" s="5"/>
      <c r="F15" s="5"/>
    </row>
    <row r="16" spans="1:6" ht="30" customHeight="1" thickBot="1" x14ac:dyDescent="0.3">
      <c r="A16" s="2">
        <v>4</v>
      </c>
      <c r="B16" s="6" t="s">
        <v>15</v>
      </c>
      <c r="C16" s="4">
        <v>300</v>
      </c>
      <c r="D16" s="4" t="s">
        <v>14</v>
      </c>
      <c r="E16" s="5"/>
      <c r="F16" s="5"/>
    </row>
    <row r="17" spans="1:6" ht="30" customHeight="1" thickBot="1" x14ac:dyDescent="0.3">
      <c r="A17" s="2">
        <v>5</v>
      </c>
      <c r="B17" s="6" t="s">
        <v>16</v>
      </c>
      <c r="C17" s="4">
        <v>100</v>
      </c>
      <c r="D17" s="4" t="s">
        <v>17</v>
      </c>
      <c r="E17" s="5"/>
      <c r="F17" s="5"/>
    </row>
    <row r="18" spans="1:6" ht="30" customHeight="1" thickBot="1" x14ac:dyDescent="0.3">
      <c r="A18" s="2">
        <v>6</v>
      </c>
      <c r="B18" s="6" t="s">
        <v>18</v>
      </c>
      <c r="C18" s="4">
        <v>5</v>
      </c>
      <c r="D18" s="4" t="s">
        <v>17</v>
      </c>
      <c r="E18" s="5"/>
      <c r="F18" s="5"/>
    </row>
    <row r="19" spans="1:6" ht="30" customHeight="1" thickBot="1" x14ac:dyDescent="0.3">
      <c r="A19" s="2">
        <v>7</v>
      </c>
      <c r="B19" s="6" t="s">
        <v>19</v>
      </c>
      <c r="C19" s="4">
        <v>200</v>
      </c>
      <c r="D19" s="4" t="s">
        <v>17</v>
      </c>
      <c r="E19" s="5"/>
      <c r="F19" s="5"/>
    </row>
    <row r="20" spans="1:6" ht="30" customHeight="1" thickBot="1" x14ac:dyDescent="0.3">
      <c r="A20" s="2">
        <v>8</v>
      </c>
      <c r="B20" s="3" t="s">
        <v>20</v>
      </c>
      <c r="C20" s="4">
        <v>100</v>
      </c>
      <c r="D20" s="4" t="s">
        <v>17</v>
      </c>
      <c r="E20" s="5"/>
      <c r="F20" s="5"/>
    </row>
    <row r="21" spans="1:6" ht="30" customHeight="1" thickBot="1" x14ac:dyDescent="0.3">
      <c r="A21" s="2">
        <v>9</v>
      </c>
      <c r="B21" s="6" t="s">
        <v>138</v>
      </c>
      <c r="C21" s="14"/>
      <c r="D21" s="14"/>
      <c r="E21" s="15"/>
      <c r="F21" s="5">
        <v>10000</v>
      </c>
    </row>
    <row r="22" spans="1:6" ht="15.75" thickBot="1" x14ac:dyDescent="0.3">
      <c r="A22" s="7"/>
      <c r="B22" s="1"/>
      <c r="C22" s="1"/>
      <c r="D22" s="1"/>
      <c r="E22" s="8" t="s">
        <v>21</v>
      </c>
      <c r="F22" s="9"/>
    </row>
    <row r="23" spans="1:6" ht="15.75" thickBot="1" x14ac:dyDescent="0.3">
      <c r="A23" s="7"/>
      <c r="B23" s="34" t="s">
        <v>139</v>
      </c>
      <c r="C23" s="1"/>
      <c r="D23" s="1"/>
      <c r="E23" s="8" t="s">
        <v>22</v>
      </c>
      <c r="F23" s="10"/>
    </row>
    <row r="24" spans="1:6" ht="15.75" thickBot="1" x14ac:dyDescent="0.3">
      <c r="A24" s="7"/>
      <c r="B24" s="1"/>
      <c r="C24" s="1"/>
      <c r="D24" s="1"/>
      <c r="E24" s="8" t="s">
        <v>23</v>
      </c>
      <c r="F24" s="10"/>
    </row>
    <row r="26" spans="1:6" ht="155.25" customHeight="1" x14ac:dyDescent="0.25">
      <c r="A26" s="30" t="s">
        <v>24</v>
      </c>
      <c r="B26" s="31"/>
      <c r="C26" s="31"/>
      <c r="D26" s="31"/>
      <c r="E26" s="31"/>
      <c r="F26" s="31"/>
    </row>
    <row r="29" spans="1:6" x14ac:dyDescent="0.25">
      <c r="A29" s="11" t="s">
        <v>25</v>
      </c>
      <c r="D29" s="11" t="s">
        <v>26</v>
      </c>
    </row>
    <row r="32" spans="1:6" x14ac:dyDescent="0.25">
      <c r="B32" s="12" t="s">
        <v>27</v>
      </c>
    </row>
  </sheetData>
  <mergeCells count="7">
    <mergeCell ref="F11:F12"/>
    <mergeCell ref="A26:F26"/>
    <mergeCell ref="A11:A12"/>
    <mergeCell ref="B11:B12"/>
    <mergeCell ref="C11:C12"/>
    <mergeCell ref="D11:D12"/>
    <mergeCell ref="E11:E12"/>
  </mergeCells>
  <pageMargins left="0.7" right="0.7"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BFFA5-BEE9-40DD-AB6F-8DFEAA7BC656}">
  <dimension ref="A1:E99"/>
  <sheetViews>
    <sheetView workbookViewId="0">
      <selection activeCell="B1" sqref="B1"/>
    </sheetView>
  </sheetViews>
  <sheetFormatPr defaultRowHeight="15" x14ac:dyDescent="0.25"/>
  <cols>
    <col min="1" max="1" width="9.140625" style="20"/>
    <col min="2" max="2" width="11.140625" style="19" bestFit="1" customWidth="1"/>
    <col min="3" max="3" width="12.85546875" style="20" customWidth="1"/>
    <col min="4" max="4" width="9.140625" style="20"/>
    <col min="5" max="5" width="11.7109375" style="20" customWidth="1"/>
    <col min="6" max="16384" width="9.140625" style="20"/>
  </cols>
  <sheetData>
    <row r="1" spans="1:5" x14ac:dyDescent="0.25">
      <c r="A1" s="18" t="s">
        <v>28</v>
      </c>
      <c r="D1" s="18" t="s">
        <v>29</v>
      </c>
      <c r="E1" s="19"/>
    </row>
    <row r="2" spans="1:5" x14ac:dyDescent="0.25">
      <c r="A2" s="21" t="s">
        <v>30</v>
      </c>
      <c r="B2" s="22" t="s">
        <v>31</v>
      </c>
      <c r="C2" s="23"/>
      <c r="D2" s="26" t="s">
        <v>30</v>
      </c>
      <c r="E2" s="27" t="s">
        <v>31</v>
      </c>
    </row>
    <row r="3" spans="1:5" x14ac:dyDescent="0.25">
      <c r="A3" s="24" t="s">
        <v>32</v>
      </c>
      <c r="B3" s="25">
        <v>20.577870000000001</v>
      </c>
      <c r="D3" s="24" t="s">
        <v>33</v>
      </c>
      <c r="E3" s="25">
        <v>854.5939799999968</v>
      </c>
    </row>
    <row r="4" spans="1:5" x14ac:dyDescent="0.25">
      <c r="A4" s="24" t="s">
        <v>34</v>
      </c>
      <c r="B4" s="25">
        <v>49.057260000000007</v>
      </c>
      <c r="D4" s="24" t="s">
        <v>35</v>
      </c>
      <c r="E4" s="25">
        <v>2.37825</v>
      </c>
    </row>
    <row r="5" spans="1:5" x14ac:dyDescent="0.25">
      <c r="A5" s="24" t="s">
        <v>36</v>
      </c>
      <c r="B5" s="25">
        <v>45.662969999999987</v>
      </c>
      <c r="D5" s="24" t="s">
        <v>37</v>
      </c>
      <c r="E5" s="25">
        <v>628.15100000001553</v>
      </c>
    </row>
    <row r="6" spans="1:5" x14ac:dyDescent="0.25">
      <c r="A6" s="24" t="s">
        <v>38</v>
      </c>
      <c r="B6" s="25">
        <v>0.31969999999999998</v>
      </c>
      <c r="D6" s="24" t="s">
        <v>39</v>
      </c>
      <c r="E6" s="25">
        <v>17.271250000000002</v>
      </c>
    </row>
    <row r="7" spans="1:5" x14ac:dyDescent="0.25">
      <c r="A7" s="24" t="s">
        <v>40</v>
      </c>
      <c r="B7" s="25">
        <v>0.15840000000000001</v>
      </c>
      <c r="D7" s="24" t="s">
        <v>41</v>
      </c>
      <c r="E7" s="25">
        <v>80.550369999999987</v>
      </c>
    </row>
    <row r="8" spans="1:5" x14ac:dyDescent="0.25">
      <c r="A8" s="24" t="s">
        <v>42</v>
      </c>
      <c r="B8" s="25">
        <v>50.961239999999997</v>
      </c>
      <c r="D8" s="24" t="s">
        <v>43</v>
      </c>
      <c r="E8" s="25">
        <v>34.225939999999994</v>
      </c>
    </row>
    <row r="9" spans="1:5" x14ac:dyDescent="0.25">
      <c r="A9" s="24" t="s">
        <v>44</v>
      </c>
      <c r="B9" s="25">
        <v>8.2352000000000007</v>
      </c>
      <c r="D9" s="24" t="s">
        <v>45</v>
      </c>
      <c r="E9" s="25">
        <v>148.02869000000004</v>
      </c>
    </row>
    <row r="10" spans="1:5" x14ac:dyDescent="0.25">
      <c r="A10" s="24" t="s">
        <v>46</v>
      </c>
      <c r="B10" s="25">
        <v>2.5714700000000001</v>
      </c>
      <c r="D10" s="24" t="s">
        <v>47</v>
      </c>
      <c r="E10" s="25">
        <v>4.8217500000000006</v>
      </c>
    </row>
    <row r="11" spans="1:5" x14ac:dyDescent="0.25">
      <c r="A11" s="24" t="s">
        <v>48</v>
      </c>
      <c r="B11" s="25">
        <v>0.31109999999999999</v>
      </c>
      <c r="D11" s="24" t="s">
        <v>49</v>
      </c>
      <c r="E11" s="25">
        <v>16.128440000000001</v>
      </c>
    </row>
    <row r="12" spans="1:5" x14ac:dyDescent="0.25">
      <c r="A12" s="24" t="s">
        <v>50</v>
      </c>
      <c r="B12" s="25">
        <v>1.12876</v>
      </c>
      <c r="D12" s="24" t="s">
        <v>51</v>
      </c>
      <c r="E12" s="25">
        <v>4.8529</v>
      </c>
    </row>
    <row r="13" spans="1:5" x14ac:dyDescent="0.25">
      <c r="A13" s="24" t="s">
        <v>52</v>
      </c>
      <c r="B13" s="25">
        <v>150.07024999999999</v>
      </c>
      <c r="E13" s="19">
        <f>SUM(E3:E12)</f>
        <v>1791.0025700000126</v>
      </c>
    </row>
    <row r="14" spans="1:5" x14ac:dyDescent="0.25">
      <c r="A14" s="24" t="s">
        <v>53</v>
      </c>
      <c r="B14" s="25">
        <v>42.861590000000007</v>
      </c>
    </row>
    <row r="15" spans="1:5" x14ac:dyDescent="0.25">
      <c r="A15" s="24" t="s">
        <v>54</v>
      </c>
      <c r="B15" s="25">
        <v>2.5101300000000002</v>
      </c>
    </row>
    <row r="16" spans="1:5" x14ac:dyDescent="0.25">
      <c r="A16" s="24" t="s">
        <v>55</v>
      </c>
      <c r="B16" s="25">
        <v>0.6925</v>
      </c>
    </row>
    <row r="17" spans="1:2" x14ac:dyDescent="0.25">
      <c r="A17" s="24" t="s">
        <v>56</v>
      </c>
      <c r="B17" s="25">
        <v>8.5159299999999973</v>
      </c>
    </row>
    <row r="18" spans="1:2" x14ac:dyDescent="0.25">
      <c r="A18" s="24" t="s">
        <v>57</v>
      </c>
      <c r="B18" s="25">
        <v>142.1822500000001</v>
      </c>
    </row>
    <row r="19" spans="1:2" x14ac:dyDescent="0.25">
      <c r="A19" s="24" t="s">
        <v>58</v>
      </c>
      <c r="B19" s="25">
        <v>6.0187000000000008</v>
      </c>
    </row>
    <row r="20" spans="1:2" x14ac:dyDescent="0.25">
      <c r="A20" s="24" t="s">
        <v>59</v>
      </c>
      <c r="B20" s="25">
        <v>2.2389999999999999</v>
      </c>
    </row>
    <row r="21" spans="1:2" x14ac:dyDescent="0.25">
      <c r="A21" s="24" t="s">
        <v>60</v>
      </c>
      <c r="B21" s="25">
        <v>5.3484600000000002</v>
      </c>
    </row>
    <row r="22" spans="1:2" x14ac:dyDescent="0.25">
      <c r="A22" s="24" t="s">
        <v>61</v>
      </c>
      <c r="B22" s="25">
        <v>7.4859600000000004</v>
      </c>
    </row>
    <row r="23" spans="1:2" x14ac:dyDescent="0.25">
      <c r="A23" s="24" t="s">
        <v>62</v>
      </c>
      <c r="B23" s="25">
        <v>2.3923999999999999</v>
      </c>
    </row>
    <row r="24" spans="1:2" x14ac:dyDescent="0.25">
      <c r="A24" s="24" t="s">
        <v>63</v>
      </c>
      <c r="B24" s="25">
        <v>0.18268000000000001</v>
      </c>
    </row>
    <row r="25" spans="1:2" x14ac:dyDescent="0.25">
      <c r="A25" s="24" t="s">
        <v>64</v>
      </c>
      <c r="B25" s="25">
        <v>19.86873000000001</v>
      </c>
    </row>
    <row r="26" spans="1:2" x14ac:dyDescent="0.25">
      <c r="A26" s="24" t="s">
        <v>65</v>
      </c>
      <c r="B26" s="25">
        <v>101.99242</v>
      </c>
    </row>
    <row r="27" spans="1:2" x14ac:dyDescent="0.25">
      <c r="A27" s="24" t="s">
        <v>66</v>
      </c>
      <c r="B27" s="25">
        <v>13.663029999999999</v>
      </c>
    </row>
    <row r="28" spans="1:2" x14ac:dyDescent="0.25">
      <c r="A28" s="24" t="s">
        <v>67</v>
      </c>
      <c r="B28" s="25">
        <v>4.0868200000000003</v>
      </c>
    </row>
    <row r="29" spans="1:2" x14ac:dyDescent="0.25">
      <c r="A29" s="24" t="s">
        <v>68</v>
      </c>
      <c r="B29" s="25">
        <v>1.7947599999999999</v>
      </c>
    </row>
    <row r="30" spans="1:2" x14ac:dyDescent="0.25">
      <c r="A30" s="24" t="s">
        <v>69</v>
      </c>
      <c r="B30" s="25">
        <v>9.0415399999999995</v>
      </c>
    </row>
    <row r="31" spans="1:2" x14ac:dyDescent="0.25">
      <c r="A31" s="24" t="s">
        <v>70</v>
      </c>
      <c r="B31" s="25">
        <v>0.90761999999999998</v>
      </c>
    </row>
    <row r="32" spans="1:2" x14ac:dyDescent="0.25">
      <c r="A32" s="24" t="s">
        <v>71</v>
      </c>
      <c r="B32" s="25">
        <v>6.4652500000000002</v>
      </c>
    </row>
    <row r="33" spans="1:2" x14ac:dyDescent="0.25">
      <c r="A33" s="24" t="s">
        <v>72</v>
      </c>
      <c r="B33" s="25">
        <v>117.75127000000001</v>
      </c>
    </row>
    <row r="34" spans="1:2" x14ac:dyDescent="0.25">
      <c r="A34" s="24" t="s">
        <v>73</v>
      </c>
      <c r="B34" s="25">
        <v>0.77402000000000004</v>
      </c>
    </row>
    <row r="35" spans="1:2" x14ac:dyDescent="0.25">
      <c r="A35" s="24" t="s">
        <v>74</v>
      </c>
      <c r="B35" s="25">
        <v>0.4904</v>
      </c>
    </row>
    <row r="36" spans="1:2" x14ac:dyDescent="0.25">
      <c r="A36" s="24" t="s">
        <v>75</v>
      </c>
      <c r="B36" s="25">
        <v>7.0133999999999999</v>
      </c>
    </row>
    <row r="37" spans="1:2" x14ac:dyDescent="0.25">
      <c r="A37" s="24" t="s">
        <v>76</v>
      </c>
      <c r="B37" s="25">
        <v>89.080970000000022</v>
      </c>
    </row>
    <row r="38" spans="1:2" x14ac:dyDescent="0.25">
      <c r="A38" s="24" t="s">
        <v>77</v>
      </c>
      <c r="B38" s="25">
        <v>3.4901</v>
      </c>
    </row>
    <row r="39" spans="1:2" x14ac:dyDescent="0.25">
      <c r="A39" s="24" t="s">
        <v>78</v>
      </c>
      <c r="B39" s="25">
        <v>12.359310000000001</v>
      </c>
    </row>
    <row r="40" spans="1:2" x14ac:dyDescent="0.25">
      <c r="A40" s="24" t="s">
        <v>79</v>
      </c>
      <c r="B40" s="25">
        <v>3.3744399999999999</v>
      </c>
    </row>
    <row r="41" spans="1:2" x14ac:dyDescent="0.25">
      <c r="A41" s="24" t="s">
        <v>80</v>
      </c>
      <c r="B41" s="25">
        <v>4.9071999999999996</v>
      </c>
    </row>
    <row r="42" spans="1:2" x14ac:dyDescent="0.25">
      <c r="A42" s="24" t="s">
        <v>81</v>
      </c>
      <c r="B42" s="25">
        <v>0.77402000000000004</v>
      </c>
    </row>
    <row r="43" spans="1:2" x14ac:dyDescent="0.25">
      <c r="A43" s="24" t="s">
        <v>82</v>
      </c>
      <c r="B43" s="25">
        <v>0.60471999999999992</v>
      </c>
    </row>
    <row r="44" spans="1:2" x14ac:dyDescent="0.25">
      <c r="A44" s="24" t="s">
        <v>83</v>
      </c>
      <c r="B44" s="25">
        <v>108.19425</v>
      </c>
    </row>
    <row r="45" spans="1:2" x14ac:dyDescent="0.25">
      <c r="A45" s="24" t="s">
        <v>84</v>
      </c>
      <c r="B45" s="25">
        <v>40.849329999999988</v>
      </c>
    </row>
    <row r="46" spans="1:2" x14ac:dyDescent="0.25">
      <c r="A46" s="24" t="s">
        <v>85</v>
      </c>
      <c r="B46" s="25">
        <v>0.58589999999999998</v>
      </c>
    </row>
    <row r="47" spans="1:2" x14ac:dyDescent="0.25">
      <c r="A47" s="24" t="s">
        <v>86</v>
      </c>
      <c r="B47" s="25">
        <v>0.18268000000000001</v>
      </c>
    </row>
    <row r="48" spans="1:2" x14ac:dyDescent="0.25">
      <c r="A48" s="24" t="s">
        <v>87</v>
      </c>
      <c r="B48" s="25">
        <v>2.1939299999999999</v>
      </c>
    </row>
    <row r="49" spans="1:2" x14ac:dyDescent="0.25">
      <c r="A49" s="24" t="s">
        <v>88</v>
      </c>
      <c r="B49" s="25">
        <v>3.5718000000000001</v>
      </c>
    </row>
    <row r="50" spans="1:2" x14ac:dyDescent="0.25">
      <c r="A50" s="24" t="s">
        <v>89</v>
      </c>
      <c r="B50" s="25">
        <v>49.326230000000002</v>
      </c>
    </row>
    <row r="51" spans="1:2" x14ac:dyDescent="0.25">
      <c r="A51" s="24" t="s">
        <v>90</v>
      </c>
      <c r="B51" s="25">
        <v>0.77402000000000004</v>
      </c>
    </row>
    <row r="52" spans="1:2" x14ac:dyDescent="0.25">
      <c r="A52" s="24" t="s">
        <v>91</v>
      </c>
      <c r="B52" s="25">
        <v>6.3930000000000001E-2</v>
      </c>
    </row>
    <row r="53" spans="1:2" x14ac:dyDescent="0.25">
      <c r="A53" s="24" t="s">
        <v>92</v>
      </c>
      <c r="B53" s="25">
        <v>0.18268000000000001</v>
      </c>
    </row>
    <row r="54" spans="1:2" x14ac:dyDescent="0.25">
      <c r="A54" s="24" t="s">
        <v>93</v>
      </c>
      <c r="B54" s="25">
        <v>12.22</v>
      </c>
    </row>
    <row r="55" spans="1:2" x14ac:dyDescent="0.25">
      <c r="A55" s="24" t="s">
        <v>94</v>
      </c>
      <c r="B55" s="25">
        <v>5.9301999999999992</v>
      </c>
    </row>
    <row r="56" spans="1:2" x14ac:dyDescent="0.25">
      <c r="A56" s="24" t="s">
        <v>95</v>
      </c>
      <c r="B56" s="25">
        <v>2.14086</v>
      </c>
    </row>
    <row r="57" spans="1:2" x14ac:dyDescent="0.25">
      <c r="A57" s="24" t="s">
        <v>96</v>
      </c>
      <c r="B57" s="25">
        <v>0.41416999999999998</v>
      </c>
    </row>
    <row r="58" spans="1:2" x14ac:dyDescent="0.25">
      <c r="A58" s="24" t="s">
        <v>97</v>
      </c>
      <c r="B58" s="25">
        <v>3.1995200000000001</v>
      </c>
    </row>
    <row r="59" spans="1:2" x14ac:dyDescent="0.25">
      <c r="A59" s="24" t="s">
        <v>98</v>
      </c>
      <c r="B59" s="25">
        <v>14.36327</v>
      </c>
    </row>
    <row r="60" spans="1:2" x14ac:dyDescent="0.25">
      <c r="A60" s="24" t="s">
        <v>99</v>
      </c>
      <c r="B60" s="25">
        <v>2.7807200000000001</v>
      </c>
    </row>
    <row r="61" spans="1:2" x14ac:dyDescent="0.25">
      <c r="A61" s="24" t="s">
        <v>100</v>
      </c>
      <c r="B61" s="25">
        <v>0.25731999999999999</v>
      </c>
    </row>
    <row r="62" spans="1:2" x14ac:dyDescent="0.25">
      <c r="A62" s="24" t="s">
        <v>101</v>
      </c>
      <c r="B62" s="25">
        <v>25.28765000000001</v>
      </c>
    </row>
    <row r="63" spans="1:2" x14ac:dyDescent="0.25">
      <c r="A63" s="24" t="s">
        <v>102</v>
      </c>
      <c r="B63" s="25">
        <v>4.2934400000000004</v>
      </c>
    </row>
    <row r="64" spans="1:2" x14ac:dyDescent="0.25">
      <c r="A64" s="24" t="s">
        <v>103</v>
      </c>
      <c r="B64" s="25">
        <v>146.67084000000011</v>
      </c>
    </row>
    <row r="65" spans="1:2" x14ac:dyDescent="0.25">
      <c r="A65" s="24" t="s">
        <v>104</v>
      </c>
      <c r="B65" s="25">
        <v>0.15809999999999999</v>
      </c>
    </row>
    <row r="66" spans="1:2" x14ac:dyDescent="0.25">
      <c r="A66" s="24" t="s">
        <v>105</v>
      </c>
      <c r="B66" s="25">
        <v>3.2887599999999999</v>
      </c>
    </row>
    <row r="67" spans="1:2" x14ac:dyDescent="0.25">
      <c r="A67" s="24" t="s">
        <v>106</v>
      </c>
      <c r="B67" s="25">
        <v>0.27029999999999998</v>
      </c>
    </row>
    <row r="68" spans="1:2" x14ac:dyDescent="0.25">
      <c r="A68" s="24" t="s">
        <v>107</v>
      </c>
      <c r="B68" s="25">
        <v>2.9860799999999998</v>
      </c>
    </row>
    <row r="69" spans="1:2" x14ac:dyDescent="0.25">
      <c r="A69" s="24" t="s">
        <v>108</v>
      </c>
      <c r="B69" s="25">
        <v>37.78014000000001</v>
      </c>
    </row>
    <row r="70" spans="1:2" x14ac:dyDescent="0.25">
      <c r="A70" s="24" t="s">
        <v>109</v>
      </c>
      <c r="B70" s="25">
        <v>11.310930000000001</v>
      </c>
    </row>
    <row r="71" spans="1:2" x14ac:dyDescent="0.25">
      <c r="A71" s="24" t="s">
        <v>110</v>
      </c>
      <c r="B71" s="25">
        <v>2.7563900000000001</v>
      </c>
    </row>
    <row r="72" spans="1:2" x14ac:dyDescent="0.25">
      <c r="A72" s="24" t="s">
        <v>111</v>
      </c>
      <c r="B72" s="25">
        <v>1.5152000000000001</v>
      </c>
    </row>
    <row r="73" spans="1:2" x14ac:dyDescent="0.25">
      <c r="A73" s="24" t="s">
        <v>112</v>
      </c>
      <c r="B73" s="25">
        <v>11.840400000000001</v>
      </c>
    </row>
    <row r="74" spans="1:2" x14ac:dyDescent="0.25">
      <c r="A74" s="24" t="s">
        <v>113</v>
      </c>
      <c r="B74" s="25">
        <v>2.3109000000000002</v>
      </c>
    </row>
    <row r="75" spans="1:2" x14ac:dyDescent="0.25">
      <c r="A75" s="24" t="s">
        <v>114</v>
      </c>
      <c r="B75" s="25">
        <v>11.840400000000001</v>
      </c>
    </row>
    <row r="76" spans="1:2" x14ac:dyDescent="0.25">
      <c r="A76" s="24" t="s">
        <v>115</v>
      </c>
      <c r="B76" s="25">
        <v>10.01468</v>
      </c>
    </row>
    <row r="77" spans="1:2" x14ac:dyDescent="0.25">
      <c r="A77" s="24" t="s">
        <v>116</v>
      </c>
      <c r="B77" s="25">
        <v>0.16939000000000001</v>
      </c>
    </row>
    <row r="78" spans="1:2" x14ac:dyDescent="0.25">
      <c r="A78" s="24" t="s">
        <v>117</v>
      </c>
      <c r="B78" s="25">
        <v>0.30630000000000002</v>
      </c>
    </row>
    <row r="79" spans="1:2" x14ac:dyDescent="0.25">
      <c r="A79" s="24" t="s">
        <v>118</v>
      </c>
      <c r="B79" s="25">
        <v>16.524249999999999</v>
      </c>
    </row>
    <row r="80" spans="1:2" x14ac:dyDescent="0.25">
      <c r="A80" s="24" t="s">
        <v>119</v>
      </c>
      <c r="B80" s="25">
        <v>0.66640999999999995</v>
      </c>
    </row>
    <row r="81" spans="1:2" x14ac:dyDescent="0.25">
      <c r="A81" s="24" t="s">
        <v>120</v>
      </c>
      <c r="B81" s="25">
        <v>10.52599</v>
      </c>
    </row>
    <row r="82" spans="1:2" x14ac:dyDescent="0.25">
      <c r="A82" s="24" t="s">
        <v>121</v>
      </c>
      <c r="B82" s="25">
        <v>12.76</v>
      </c>
    </row>
    <row r="83" spans="1:2" x14ac:dyDescent="0.25">
      <c r="A83" s="24" t="s">
        <v>122</v>
      </c>
      <c r="B83" s="25">
        <v>11.840400000000001</v>
      </c>
    </row>
    <row r="84" spans="1:2" x14ac:dyDescent="0.25">
      <c r="A84" s="24" t="s">
        <v>123</v>
      </c>
      <c r="B84" s="25">
        <v>15.167999999999999</v>
      </c>
    </row>
    <row r="85" spans="1:2" x14ac:dyDescent="0.25">
      <c r="A85" s="24" t="s">
        <v>124</v>
      </c>
      <c r="B85" s="25">
        <v>12.0136</v>
      </c>
    </row>
    <row r="86" spans="1:2" x14ac:dyDescent="0.25">
      <c r="A86" s="24" t="s">
        <v>125</v>
      </c>
      <c r="B86" s="25">
        <v>4.2877599999999996</v>
      </c>
    </row>
    <row r="87" spans="1:2" x14ac:dyDescent="0.25">
      <c r="A87" s="24" t="s">
        <v>126</v>
      </c>
      <c r="B87" s="25">
        <v>0.155</v>
      </c>
    </row>
    <row r="88" spans="1:2" x14ac:dyDescent="0.25">
      <c r="A88" s="24" t="s">
        <v>127</v>
      </c>
      <c r="B88" s="25">
        <v>55.133669999999988</v>
      </c>
    </row>
    <row r="89" spans="1:2" x14ac:dyDescent="0.25">
      <c r="A89" s="24" t="s">
        <v>128</v>
      </c>
      <c r="B89" s="25">
        <v>2.3779999999999999E-2</v>
      </c>
    </row>
    <row r="90" spans="1:2" x14ac:dyDescent="0.25">
      <c r="A90" s="24" t="s">
        <v>129</v>
      </c>
      <c r="B90" s="25">
        <v>64.615659999999991</v>
      </c>
    </row>
    <row r="91" spans="1:2" x14ac:dyDescent="0.25">
      <c r="A91" s="24" t="s">
        <v>130</v>
      </c>
      <c r="B91" s="25">
        <v>0.1</v>
      </c>
    </row>
    <row r="92" spans="1:2" x14ac:dyDescent="0.25">
      <c r="A92" s="24" t="s">
        <v>131</v>
      </c>
      <c r="B92" s="25">
        <v>0.45</v>
      </c>
    </row>
    <row r="93" spans="1:2" x14ac:dyDescent="0.25">
      <c r="A93" s="24" t="s">
        <v>132</v>
      </c>
      <c r="B93" s="25">
        <v>11.07634</v>
      </c>
    </row>
    <row r="94" spans="1:2" x14ac:dyDescent="0.25">
      <c r="A94" s="24" t="s">
        <v>133</v>
      </c>
      <c r="B94" s="25">
        <v>3.2081</v>
      </c>
    </row>
    <row r="95" spans="1:2" x14ac:dyDescent="0.25">
      <c r="A95" s="24" t="s">
        <v>134</v>
      </c>
      <c r="B95" s="25">
        <v>1.1675</v>
      </c>
    </row>
    <row r="96" spans="1:2" x14ac:dyDescent="0.25">
      <c r="A96" s="24" t="s">
        <v>135</v>
      </c>
      <c r="B96" s="25">
        <v>3.0415000000000001</v>
      </c>
    </row>
    <row r="97" spans="1:2" x14ac:dyDescent="0.25">
      <c r="A97" s="24" t="s">
        <v>136</v>
      </c>
      <c r="B97" s="25">
        <v>18.389790000000001</v>
      </c>
    </row>
    <row r="98" spans="1:2" x14ac:dyDescent="0.25">
      <c r="A98" s="24" t="s">
        <v>137</v>
      </c>
      <c r="B98" s="25">
        <v>0.27350000000000002</v>
      </c>
    </row>
    <row r="99" spans="1:2" x14ac:dyDescent="0.25">
      <c r="B99" s="19">
        <f>SUM(B3:B98)</f>
        <v>1709.3757999999998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Ponudbeni predračun</vt:lpstr>
      <vt:lpstr>Kanali po dimenzijah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SIVEC, Sebastijan</dc:creator>
  <cp:keywords/>
  <dc:description/>
  <cp:lastModifiedBy>SIVEC, Sebastijan</cp:lastModifiedBy>
  <cp:revision/>
  <dcterms:created xsi:type="dcterms:W3CDTF">2026-02-19T10:50:40Z</dcterms:created>
  <dcterms:modified xsi:type="dcterms:W3CDTF">2026-02-27T13:35:16Z</dcterms:modified>
  <cp:category/>
  <cp:contentStatus/>
</cp:coreProperties>
</file>